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전시2팀장\전시2팀\1. 유학 박람회\유학전 60회-2026.09\계약서\"/>
    </mc:Choice>
  </mc:AlternateContent>
  <xr:revisionPtr revIDLastSave="0" documentId="8_{0C725149-BEC1-4347-98E2-FCBD22B5B0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Sheet1!$A$1:$O$106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6" i="1" l="1"/>
  <c r="K28" i="1"/>
  <c r="K26" i="1"/>
  <c r="K27" i="1"/>
</calcChain>
</file>

<file path=xl/sharedStrings.xml><?xml version="1.0" encoding="utf-8"?>
<sst xmlns="http://schemas.openxmlformats.org/spreadsheetml/2006/main" count="56" uniqueCount="49">
  <si>
    <t>(영문)</t>
    <phoneticPr fontId="1" type="noConversion"/>
  </si>
  <si>
    <t>E-mail</t>
    <phoneticPr fontId="1" type="noConversion"/>
  </si>
  <si>
    <t xml:space="preserve">  </t>
    <phoneticPr fontId="1" type="noConversion"/>
  </si>
  <si>
    <t>일</t>
    <phoneticPr fontId="1" type="noConversion"/>
  </si>
  <si>
    <t>대표</t>
    <phoneticPr fontId="1" type="noConversion"/>
  </si>
  <si>
    <t>Fax</t>
    <phoneticPr fontId="1" type="noConversion"/>
  </si>
  <si>
    <t>Tel</t>
    <phoneticPr fontId="1" type="noConversion"/>
  </si>
  <si>
    <t>주     소</t>
    <phoneticPr fontId="1" type="noConversion"/>
  </si>
  <si>
    <t xml:space="preserve"> 월</t>
    <phoneticPr fontId="1" type="noConversion"/>
  </si>
  <si>
    <t>(국문)</t>
    <phoneticPr fontId="1" type="noConversion"/>
  </si>
  <si>
    <t>※  유        첨 : 사업자등록증 사본 1부, 법인통장사본 1부</t>
    <phoneticPr fontId="1" type="noConversion"/>
  </si>
  <si>
    <t>※  잔금  납부: 전시회 개최 90일 전 완납</t>
    <phoneticPr fontId="1" type="noConversion"/>
  </si>
  <si>
    <t xml:space="preserve"> Website</t>
    <phoneticPr fontId="1" type="noConversion"/>
  </si>
  <si>
    <t>※ 상기 내용은 쇼가이드북 자료 및 부스표기에 사용됩니다.</t>
    <phoneticPr fontId="1" type="noConversion"/>
  </si>
  <si>
    <t>※  납부  계좌: 하나은행 256-890002-22404 예금주 : 한국전람㈜</t>
    <phoneticPr fontId="1" type="noConversion"/>
  </si>
  <si>
    <t>잔금은 전시 90일 전까지 납부할 것을 약속합니다.</t>
    <phoneticPr fontId="1" type="noConversion"/>
  </si>
  <si>
    <t>※  납부  일정: 계약 후 7일 이내 50% 납입</t>
    <phoneticPr fontId="1" type="noConversion"/>
  </si>
  <si>
    <t>한국전람㈜ 담당</t>
    <phoneticPr fontId="1" type="noConversion"/>
  </si>
  <si>
    <t>(인)</t>
    <phoneticPr fontId="1" type="noConversion"/>
  </si>
  <si>
    <t>대표자</t>
    <phoneticPr fontId="1" type="noConversion"/>
  </si>
  <si>
    <t xml:space="preserve"> 담당자(직책)</t>
    <phoneticPr fontId="1" type="noConversion"/>
  </si>
  <si>
    <t>ㅁ</t>
    <phoneticPr fontId="1" type="noConversion"/>
  </si>
  <si>
    <r>
      <t xml:space="preserve">참가비(부스당)
</t>
    </r>
    <r>
      <rPr>
        <b/>
        <sz val="9"/>
        <rFont val="나눔고딕"/>
        <family val="3"/>
        <charset val="129"/>
      </rPr>
      <t>(VAT 별도)</t>
    </r>
    <phoneticPr fontId="1" type="noConversion"/>
  </si>
  <si>
    <r>
      <t xml:space="preserve">장치비(부스당)
</t>
    </r>
    <r>
      <rPr>
        <b/>
        <sz val="9"/>
        <rFont val="나눔고딕"/>
        <family val="3"/>
        <charset val="129"/>
      </rPr>
      <t>(VAT 별도)</t>
    </r>
    <phoneticPr fontId="1" type="noConversion"/>
  </si>
  <si>
    <t>세금계산서 발행 정보</t>
    <phoneticPr fontId="1" type="noConversion"/>
  </si>
  <si>
    <t>사업자등록번호</t>
    <phoneticPr fontId="1" type="noConversion"/>
  </si>
  <si>
    <t>담당자</t>
    <phoneticPr fontId="1" type="noConversion"/>
  </si>
  <si>
    <t>(부가세별도)을 참가 신청후 영업일 7일 이내에 납부하면서 위와 같이 신청합니다.</t>
    <phoneticPr fontId="1" type="noConversion"/>
  </si>
  <si>
    <t>총액 (참가비+장치비) X 부스 수</t>
    <phoneticPr fontId="1" type="noConversion"/>
  </si>
  <si>
    <t>* 코너 양면오픈 1부스 신청 시 10% 추가 과금 (코너부스는 문의 후 신청가능)</t>
    <phoneticPr fontId="1" type="noConversion"/>
  </si>
  <si>
    <t>어학연수</t>
    <phoneticPr fontId="1" type="noConversion"/>
  </si>
  <si>
    <t>□</t>
    <phoneticPr fontId="1" type="noConversion"/>
  </si>
  <si>
    <t>조기유학 / 캠프</t>
    <phoneticPr fontId="1" type="noConversion"/>
  </si>
  <si>
    <t>국가표기
(*3개국 부터는
 Multinational
로 표기)</t>
    <phoneticPr fontId="1" type="noConversion"/>
  </si>
  <si>
    <t>서울(3m X 3m =1부스)</t>
    <phoneticPr fontId="1" type="noConversion"/>
  </si>
  <si>
    <t>부산(3m X 2m = 1부스)</t>
    <phoneticPr fontId="1" type="noConversion"/>
  </si>
  <si>
    <t>기본부스</t>
    <phoneticPr fontId="1" type="noConversion"/>
  </si>
  <si>
    <t>독립부스</t>
    <phoneticPr fontId="1" type="noConversion"/>
  </si>
  <si>
    <t>별도</t>
    <phoneticPr fontId="1" type="noConversion"/>
  </si>
  <si>
    <t xml:space="preserve">구분 </t>
    <phoneticPr fontId="1" type="noConversion"/>
  </si>
  <si>
    <r>
      <t xml:space="preserve">전시내용
</t>
    </r>
    <r>
      <rPr>
        <sz val="10"/>
        <rFont val="나눔고딕"/>
        <family val="3"/>
        <charset val="129"/>
      </rPr>
      <t>(V 표기)</t>
    </r>
    <phoneticPr fontId="1" type="noConversion"/>
  </si>
  <si>
    <t>휴대폰</t>
    <phoneticPr fontId="1" type="noConversion"/>
  </si>
  <si>
    <t>관련 서비스</t>
    <phoneticPr fontId="1" type="noConversion"/>
  </si>
  <si>
    <t>정규유학</t>
    <phoneticPr fontId="1" type="noConversion"/>
  </si>
  <si>
    <t xml:space="preserve">20    년 </t>
    <phoneticPr fontId="1" type="noConversion"/>
  </si>
  <si>
    <t>신청 
부스 수</t>
    <phoneticPr fontId="1" type="noConversion"/>
  </si>
  <si>
    <t>회사명</t>
    <phoneticPr fontId="1" type="noConversion"/>
  </si>
  <si>
    <r>
      <rPr>
        <b/>
        <sz val="12"/>
        <rFont val="나눔고딕"/>
        <family val="3"/>
        <charset val="129"/>
      </rPr>
      <t>이면의 전시회 참가 약정을 수락</t>
    </r>
    <r>
      <rPr>
        <sz val="12"/>
        <rFont val="나눔고딕"/>
        <family val="3"/>
        <charset val="129"/>
      </rPr>
      <t>하고 참가비의 50%인</t>
    </r>
    <phoneticPr fontId="1" type="noConversion"/>
  </si>
  <si>
    <t xml:space="preserve"> 우편번호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</si>
</sst>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[$₩-412]* #,##0_-;\-[$₩-412]* #,##0_-;_-[$₩-412]* &quot;-&quot;??_-;_-@_-"/>
  </numFmts>
  <fonts count="17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name val="나눔고딕"/>
      <family val="3"/>
      <charset val="129"/>
    </font>
    <font>
      <b/>
      <sz val="13"/>
      <name val="나눔고딕"/>
      <family val="3"/>
      <charset val="129"/>
    </font>
    <font>
      <b/>
      <sz val="11"/>
      <name val="나눔고딕"/>
      <family val="3"/>
      <charset val="129"/>
    </font>
    <font>
      <b/>
      <sz val="10"/>
      <name val="나눔고딕"/>
      <family val="3"/>
      <charset val="129"/>
    </font>
    <font>
      <b/>
      <sz val="9"/>
      <name val="나눔고딕"/>
      <family val="3"/>
      <charset val="129"/>
    </font>
    <font>
      <sz val="10"/>
      <name val="나눔고딕"/>
      <family val="3"/>
      <charset val="129"/>
    </font>
    <font>
      <sz val="9"/>
      <name val="나눔고딕"/>
      <family val="3"/>
      <charset val="129"/>
    </font>
    <font>
      <b/>
      <sz val="12"/>
      <name val="나눔고딕"/>
      <family val="3"/>
      <charset val="129"/>
    </font>
    <font>
      <sz val="16"/>
      <name val="나눔고딕"/>
      <family val="3"/>
      <charset val="129"/>
    </font>
    <font>
      <sz val="8.5"/>
      <name val="나눔고딕"/>
      <family val="3"/>
      <charset val="129"/>
    </font>
    <font>
      <sz val="12"/>
      <name val="나눔고딕"/>
      <family val="3"/>
      <charset val="129"/>
    </font>
    <font>
      <sz val="11"/>
      <color theme="1"/>
      <name val="돋움"/>
      <family val="3"/>
      <charset val="129"/>
    </font>
    <font>
      <i/>
      <sz val="11"/>
      <name val="나눔고딕"/>
      <family val="3"/>
      <charset val="129"/>
    </font>
    <font>
      <sz val="11"/>
      <name val="nanum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 indent="2"/>
    </xf>
    <xf numFmtId="0" fontId="13" fillId="2" borderId="0" xfId="0" applyFont="1" applyFill="1">
      <alignment vertical="center"/>
    </xf>
    <xf numFmtId="0" fontId="10" fillId="2" borderId="0" xfId="0" applyFont="1" applyFill="1" applyAlignment="1">
      <alignment horizontal="right" vertical="center"/>
    </xf>
    <xf numFmtId="0" fontId="10" fillId="3" borderId="0" xfId="0" applyFont="1" applyFill="1">
      <alignment vertical="center"/>
    </xf>
    <xf numFmtId="0" fontId="10" fillId="3" borderId="0" xfId="0" applyFont="1" applyFill="1" applyAlignment="1">
      <alignment horizontal="right" vertical="center"/>
    </xf>
    <xf numFmtId="0" fontId="9" fillId="0" borderId="0" xfId="0" quotePrefix="1" applyFont="1">
      <alignment vertical="center"/>
    </xf>
    <xf numFmtId="0" fontId="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2" fillId="2" borderId="0" xfId="1" applyFill="1" applyBorder="1" applyAlignment="1" applyProtection="1">
      <alignment horizontal="center" vertical="center"/>
    </xf>
    <xf numFmtId="0" fontId="14" fillId="2" borderId="0" xfId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  <xf numFmtId="0" fontId="5" fillId="2" borderId="2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8" fillId="3" borderId="1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6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0" xfId="0" applyFont="1" applyFill="1" applyBorder="1">
      <alignment vertical="center"/>
    </xf>
    <xf numFmtId="0" fontId="3" fillId="2" borderId="11" xfId="0" applyFont="1" applyFill="1" applyBorder="1">
      <alignment vertical="center"/>
    </xf>
    <xf numFmtId="0" fontId="3" fillId="2" borderId="15" xfId="0" applyFont="1" applyFill="1" applyBorder="1">
      <alignment vertical="center"/>
    </xf>
    <xf numFmtId="0" fontId="3" fillId="2" borderId="19" xfId="0" applyFont="1" applyFill="1" applyBorder="1">
      <alignment vertical="center"/>
    </xf>
    <xf numFmtId="0" fontId="6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/>
    </xf>
    <xf numFmtId="176" fontId="13" fillId="2" borderId="8" xfId="0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1" xfId="1" applyFill="1" applyBorder="1" applyAlignment="1" applyProtection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2" fillId="0" borderId="1" xfId="1" applyFill="1" applyBorder="1" applyAlignment="1" applyProtection="1">
      <alignment horizontal="center" vertical="center"/>
    </xf>
    <xf numFmtId="0" fontId="2" fillId="0" borderId="10" xfId="1" applyFill="1" applyBorder="1" applyAlignment="1" applyProtection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76" fontId="5" fillId="3" borderId="4" xfId="0" applyNumberFormat="1" applyFont="1" applyFill="1" applyBorder="1" applyAlignment="1">
      <alignment vertical="center"/>
    </xf>
    <xf numFmtId="176" fontId="5" fillId="3" borderId="5" xfId="0" applyNumberFormat="1" applyFont="1" applyFill="1" applyBorder="1" applyAlignment="1">
      <alignment vertical="center"/>
    </xf>
    <xf numFmtId="176" fontId="5" fillId="3" borderId="20" xfId="0" applyNumberFormat="1" applyFont="1" applyFill="1" applyBorder="1" applyAlignmen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791308</xdr:colOff>
      <xdr:row>41</xdr:row>
      <xdr:rowOff>152591</xdr:rowOff>
    </xdr:from>
    <xdr:to>
      <xdr:col>9</xdr:col>
      <xdr:colOff>314420</xdr:colOff>
      <xdr:row>42</xdr:row>
      <xdr:rowOff>95250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517173" y="9934033"/>
          <a:ext cx="438978" cy="125832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111720</xdr:colOff>
      <xdr:row>40</xdr:row>
      <xdr:rowOff>56029</xdr:rowOff>
    </xdr:from>
    <xdr:to>
      <xdr:col>13</xdr:col>
      <xdr:colOff>378431</xdr:colOff>
      <xdr:row>44</xdr:row>
      <xdr:rowOff>459440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632" y="11833411"/>
          <a:ext cx="9118237" cy="149038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45</xdr:row>
      <xdr:rowOff>166118</xdr:rowOff>
    </xdr:from>
    <xdr:to>
      <xdr:col>14</xdr:col>
      <xdr:colOff>182656</xdr:colOff>
      <xdr:row>105</xdr:row>
      <xdr:rowOff>733457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62"/>
        <a:stretch/>
      </xdr:blipFill>
      <xdr:spPr>
        <a:xfrm>
          <a:off x="57150" y="13624943"/>
          <a:ext cx="9698131" cy="12073539"/>
        </a:xfrm>
        <a:prstGeom prst="rect">
          <a:avLst/>
        </a:prstGeom>
      </xdr:spPr>
    </xdr:pic>
    <xdr:clientData/>
  </xdr:twoCellAnchor>
  <xdr:twoCellAnchor editAs="oneCell">
    <xdr:from>
      <xdr:col>0</xdr:col>
      <xdr:colOff>90208</xdr:colOff>
      <xdr:row>0</xdr:row>
      <xdr:rowOff>21571</xdr:rowOff>
    </xdr:from>
    <xdr:to>
      <xdr:col>14</xdr:col>
      <xdr:colOff>47359</xdr:colOff>
      <xdr:row>11</xdr:row>
      <xdr:rowOff>274959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130AD38D-D1BD-EDEC-4117-BBE731047DD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208" y="288271"/>
          <a:ext cx="9529776" cy="24346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106"/>
  <sheetViews>
    <sheetView tabSelected="1" view="pageBreakPreview" topLeftCell="A27" zoomScaleNormal="100" zoomScaleSheetLayoutView="100" workbookViewId="0">
      <selection activeCell="S38" sqref="S38"/>
    </sheetView>
  </sheetViews>
  <sheetFormatPr defaultColWidth="8.88671875" defaultRowHeight="14.25"/>
  <cols>
    <col min="1" max="1" width="2.44140625" style="1" customWidth="1"/>
    <col min="2" max="2" width="3.109375" style="1" customWidth="1"/>
    <col min="3" max="3" width="10" style="1" customWidth="1"/>
    <col min="4" max="4" width="3.77734375" style="1" customWidth="1"/>
    <col min="5" max="5" width="7.33203125" style="1" customWidth="1"/>
    <col min="6" max="6" width="8.33203125" style="1" customWidth="1"/>
    <col min="7" max="7" width="8.77734375" style="1" customWidth="1"/>
    <col min="8" max="8" width="13.77734375" style="1" customWidth="1"/>
    <col min="9" max="9" width="21.77734375" style="1" customWidth="1"/>
    <col min="10" max="10" width="8.33203125" style="2" customWidth="1"/>
    <col min="11" max="12" width="6" style="3" customWidth="1"/>
    <col min="13" max="14" width="6" style="1" customWidth="1"/>
    <col min="15" max="15" width="2.5546875" style="1" customWidth="1"/>
    <col min="16" max="16384" width="8.88671875" style="1"/>
  </cols>
  <sheetData>
    <row r="1" spans="2:15" ht="29.25" customHeight="1"/>
    <row r="12" spans="2:15" ht="23.25" customHeight="1"/>
    <row r="13" spans="2:15" ht="4.5" customHeight="1" thickBot="1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2:15" ht="24.95" customHeight="1">
      <c r="B14" s="78" t="s">
        <v>46</v>
      </c>
      <c r="C14" s="79"/>
      <c r="D14" s="67" t="s">
        <v>9</v>
      </c>
      <c r="E14" s="67"/>
      <c r="F14" s="70"/>
      <c r="G14" s="70"/>
      <c r="H14" s="70"/>
      <c r="I14" s="70"/>
      <c r="J14" s="70"/>
      <c r="K14" s="70"/>
      <c r="L14" s="70"/>
      <c r="M14" s="70"/>
      <c r="N14" s="71"/>
      <c r="O14" s="2"/>
    </row>
    <row r="15" spans="2:15" ht="24.95" customHeight="1">
      <c r="B15" s="80"/>
      <c r="C15" s="81"/>
      <c r="D15" s="66" t="s">
        <v>0</v>
      </c>
      <c r="E15" s="66"/>
      <c r="F15" s="68"/>
      <c r="G15" s="68"/>
      <c r="H15" s="68"/>
      <c r="I15" s="68"/>
      <c r="J15" s="68"/>
      <c r="K15" s="68"/>
      <c r="L15" s="68"/>
      <c r="M15" s="68"/>
      <c r="N15" s="69"/>
      <c r="O15" s="2"/>
    </row>
    <row r="16" spans="2:15" ht="24.95" customHeight="1">
      <c r="B16" s="82" t="s">
        <v>7</v>
      </c>
      <c r="C16" s="66"/>
      <c r="D16" s="43"/>
      <c r="E16" s="43"/>
      <c r="F16" s="43"/>
      <c r="G16" s="43"/>
      <c r="H16" s="43"/>
      <c r="I16" s="43"/>
      <c r="J16" s="36" t="s">
        <v>48</v>
      </c>
      <c r="K16" s="68"/>
      <c r="L16" s="68"/>
      <c r="M16" s="68"/>
      <c r="N16" s="69"/>
      <c r="O16" s="13"/>
    </row>
    <row r="17" spans="2:19" ht="24.95" customHeight="1">
      <c r="B17" s="82" t="s">
        <v>6</v>
      </c>
      <c r="C17" s="66"/>
      <c r="D17" s="68"/>
      <c r="E17" s="68"/>
      <c r="F17" s="68"/>
      <c r="G17" s="68"/>
      <c r="H17" s="38" t="s">
        <v>5</v>
      </c>
      <c r="I17" s="41"/>
      <c r="J17" s="38" t="s">
        <v>41</v>
      </c>
      <c r="K17" s="91"/>
      <c r="L17" s="92"/>
      <c r="M17" s="92"/>
      <c r="N17" s="93"/>
      <c r="O17" s="2"/>
    </row>
    <row r="18" spans="2:19" ht="24.95" customHeight="1">
      <c r="B18" s="82" t="s">
        <v>1</v>
      </c>
      <c r="C18" s="66"/>
      <c r="D18" s="94"/>
      <c r="E18" s="94"/>
      <c r="F18" s="94"/>
      <c r="G18" s="94"/>
      <c r="H18" s="94"/>
      <c r="I18" s="38" t="s">
        <v>12</v>
      </c>
      <c r="J18" s="97"/>
      <c r="K18" s="97"/>
      <c r="L18" s="97"/>
      <c r="M18" s="97"/>
      <c r="N18" s="98"/>
      <c r="O18" s="14"/>
    </row>
    <row r="19" spans="2:19" ht="24.95" customHeight="1">
      <c r="B19" s="82" t="s">
        <v>19</v>
      </c>
      <c r="C19" s="66"/>
      <c r="D19" s="95"/>
      <c r="E19" s="95"/>
      <c r="F19" s="95"/>
      <c r="G19" s="95"/>
      <c r="H19" s="37" t="s">
        <v>20</v>
      </c>
      <c r="I19" s="66"/>
      <c r="J19" s="66"/>
      <c r="K19" s="66"/>
      <c r="L19" s="66"/>
      <c r="M19" s="66"/>
      <c r="N19" s="96"/>
      <c r="O19" s="14"/>
      <c r="S19" s="2"/>
    </row>
    <row r="20" spans="2:19" ht="24.95" customHeight="1">
      <c r="B20" s="80" t="s">
        <v>40</v>
      </c>
      <c r="C20" s="81"/>
      <c r="D20" s="37" t="s">
        <v>31</v>
      </c>
      <c r="E20" s="51" t="s">
        <v>30</v>
      </c>
      <c r="F20" s="51"/>
      <c r="G20" s="51"/>
      <c r="H20" s="61" t="s">
        <v>33</v>
      </c>
      <c r="I20" s="51"/>
      <c r="J20" s="51"/>
      <c r="K20" s="51"/>
      <c r="L20" s="51"/>
      <c r="M20" s="51"/>
      <c r="N20" s="52"/>
      <c r="O20" s="15"/>
      <c r="Q20" s="34"/>
    </row>
    <row r="21" spans="2:19" ht="24.95" customHeight="1">
      <c r="B21" s="80"/>
      <c r="C21" s="81"/>
      <c r="D21" s="37" t="s">
        <v>31</v>
      </c>
      <c r="E21" s="51" t="s">
        <v>43</v>
      </c>
      <c r="F21" s="51"/>
      <c r="G21" s="51"/>
      <c r="H21" s="62"/>
      <c r="I21" s="51"/>
      <c r="J21" s="51"/>
      <c r="K21" s="51"/>
      <c r="L21" s="51"/>
      <c r="M21" s="51"/>
      <c r="N21" s="52"/>
      <c r="O21" s="14"/>
    </row>
    <row r="22" spans="2:19" ht="24.95" customHeight="1">
      <c r="B22" s="80"/>
      <c r="C22" s="81"/>
      <c r="D22" s="37" t="s">
        <v>31</v>
      </c>
      <c r="E22" s="51" t="s">
        <v>32</v>
      </c>
      <c r="F22" s="51"/>
      <c r="G22" s="51"/>
      <c r="H22" s="62"/>
      <c r="I22" s="51"/>
      <c r="J22" s="51"/>
      <c r="K22" s="51"/>
      <c r="L22" s="51"/>
      <c r="M22" s="51"/>
      <c r="N22" s="52"/>
      <c r="O22" s="14"/>
    </row>
    <row r="23" spans="2:19" ht="24.95" customHeight="1">
      <c r="B23" s="80"/>
      <c r="C23" s="81"/>
      <c r="D23" s="37" t="s">
        <v>31</v>
      </c>
      <c r="E23" s="51" t="s">
        <v>42</v>
      </c>
      <c r="F23" s="51"/>
      <c r="G23" s="51"/>
      <c r="H23" s="62"/>
      <c r="I23" s="51"/>
      <c r="J23" s="51"/>
      <c r="K23" s="51"/>
      <c r="L23" s="51"/>
      <c r="M23" s="51"/>
      <c r="N23" s="52"/>
      <c r="O23" s="14"/>
    </row>
    <row r="24" spans="2:19" ht="24.95" customHeight="1">
      <c r="B24" s="87" t="s">
        <v>13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9"/>
      <c r="O24" s="17"/>
    </row>
    <row r="25" spans="2:19" ht="38.25" customHeight="1">
      <c r="B25" s="90" t="s">
        <v>39</v>
      </c>
      <c r="C25" s="58"/>
      <c r="D25" s="58"/>
      <c r="E25" s="58"/>
      <c r="F25" s="58"/>
      <c r="G25" s="58" t="s">
        <v>22</v>
      </c>
      <c r="H25" s="58"/>
      <c r="I25" s="40" t="s">
        <v>23</v>
      </c>
      <c r="J25" s="40" t="s">
        <v>45</v>
      </c>
      <c r="K25" s="56" t="s">
        <v>28</v>
      </c>
      <c r="L25" s="56"/>
      <c r="M25" s="56"/>
      <c r="N25" s="57"/>
      <c r="O25" s="16"/>
    </row>
    <row r="26" spans="2:19" ht="35.1" customHeight="1">
      <c r="B26" s="32" t="s">
        <v>21</v>
      </c>
      <c r="C26" s="58" t="s">
        <v>34</v>
      </c>
      <c r="D26" s="58"/>
      <c r="E26" s="58"/>
      <c r="F26" s="33" t="s">
        <v>36</v>
      </c>
      <c r="G26" s="59">
        <v>2200000</v>
      </c>
      <c r="H26" s="59"/>
      <c r="I26" s="39">
        <v>500000</v>
      </c>
      <c r="J26" s="31"/>
      <c r="K26" s="53">
        <f>J26*(G26+I26)</f>
        <v>0</v>
      </c>
      <c r="L26" s="54"/>
      <c r="M26" s="54"/>
      <c r="N26" s="55"/>
      <c r="O26" s="12"/>
    </row>
    <row r="27" spans="2:19" ht="35.1" customHeight="1">
      <c r="B27" s="32" t="s">
        <v>21</v>
      </c>
      <c r="C27" s="58"/>
      <c r="D27" s="58"/>
      <c r="E27" s="58"/>
      <c r="F27" s="33" t="s">
        <v>37</v>
      </c>
      <c r="G27" s="59">
        <v>2200000</v>
      </c>
      <c r="H27" s="59"/>
      <c r="I27" s="39" t="s">
        <v>38</v>
      </c>
      <c r="J27" s="31"/>
      <c r="K27" s="53">
        <f>J27*(G27)</f>
        <v>0</v>
      </c>
      <c r="L27" s="54"/>
      <c r="M27" s="54"/>
      <c r="N27" s="55"/>
      <c r="O27" s="12"/>
    </row>
    <row r="28" spans="2:19" ht="35.1" customHeight="1">
      <c r="B28" s="32" t="s">
        <v>21</v>
      </c>
      <c r="C28" s="99" t="s">
        <v>35</v>
      </c>
      <c r="D28" s="100"/>
      <c r="E28" s="101"/>
      <c r="F28" s="33" t="s">
        <v>36</v>
      </c>
      <c r="G28" s="102">
        <v>2000000</v>
      </c>
      <c r="H28" s="103"/>
      <c r="I28" s="104"/>
      <c r="J28" s="31"/>
      <c r="K28" s="53">
        <f>J28*G28</f>
        <v>0</v>
      </c>
      <c r="L28" s="54"/>
      <c r="M28" s="54"/>
      <c r="N28" s="55"/>
      <c r="O28" s="12"/>
    </row>
    <row r="29" spans="2:19" ht="22.5" customHeight="1">
      <c r="B29" s="83" t="s">
        <v>29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12"/>
    </row>
    <row r="30" spans="2:19" ht="22.5" customHeight="1" thickBot="1"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12"/>
    </row>
    <row r="31" spans="2:19" ht="19.5" customHeight="1">
      <c r="B31" s="35" t="s">
        <v>10</v>
      </c>
      <c r="I31" s="84" t="s">
        <v>24</v>
      </c>
      <c r="J31" s="85"/>
      <c r="K31" s="85"/>
      <c r="L31" s="85"/>
      <c r="M31" s="85"/>
      <c r="N31" s="86"/>
    </row>
    <row r="32" spans="2:19" ht="17.25" customHeight="1">
      <c r="B32" s="35" t="s">
        <v>14</v>
      </c>
      <c r="I32" s="22" t="s">
        <v>25</v>
      </c>
      <c r="J32" s="63"/>
      <c r="K32" s="64"/>
      <c r="L32" s="64"/>
      <c r="M32" s="64"/>
      <c r="N32" s="65"/>
    </row>
    <row r="33" spans="2:14" ht="17.25" customHeight="1">
      <c r="B33" s="35" t="s">
        <v>16</v>
      </c>
      <c r="I33" s="22" t="s">
        <v>26</v>
      </c>
      <c r="J33" s="24"/>
      <c r="K33" s="25"/>
      <c r="L33" s="25"/>
      <c r="M33" s="25"/>
      <c r="N33" s="26"/>
    </row>
    <row r="34" spans="2:14" ht="18.75" customHeight="1" thickBot="1">
      <c r="B34" s="35" t="s">
        <v>11</v>
      </c>
      <c r="I34" s="23" t="s">
        <v>1</v>
      </c>
      <c r="J34" s="27"/>
      <c r="K34" s="28"/>
      <c r="L34" s="28"/>
      <c r="M34" s="28"/>
      <c r="N34" s="29"/>
    </row>
    <row r="35" spans="2:14" ht="25.5" customHeight="1" thickBot="1"/>
    <row r="36" spans="2:14" ht="18" customHeight="1">
      <c r="B36" s="48" t="s">
        <v>17</v>
      </c>
      <c r="C36" s="49"/>
      <c r="D36" s="50"/>
      <c r="G36" s="7" t="s">
        <v>47</v>
      </c>
      <c r="H36" s="20"/>
      <c r="I36" s="20"/>
      <c r="J36" s="60">
        <f>(K26+K27+K28)/2</f>
        <v>0</v>
      </c>
      <c r="K36" s="60"/>
      <c r="L36" s="60"/>
      <c r="M36" s="60"/>
      <c r="N36" s="60"/>
    </row>
    <row r="37" spans="2:14" ht="18" customHeight="1">
      <c r="B37" s="42"/>
      <c r="C37" s="43"/>
      <c r="D37" s="44"/>
      <c r="F37" s="7"/>
      <c r="G37" s="7"/>
      <c r="H37" s="7"/>
      <c r="I37" s="7"/>
      <c r="J37" s="7"/>
      <c r="K37" s="7"/>
      <c r="M37" s="7"/>
      <c r="N37" s="19" t="s">
        <v>27</v>
      </c>
    </row>
    <row r="38" spans="2:14" ht="18" customHeight="1" thickBot="1">
      <c r="B38" s="45"/>
      <c r="C38" s="46"/>
      <c r="D38" s="47"/>
      <c r="E38" s="7"/>
      <c r="H38" s="7"/>
      <c r="I38" s="7"/>
      <c r="J38" s="7"/>
      <c r="K38" s="7"/>
      <c r="M38" s="7"/>
      <c r="N38" s="19" t="s">
        <v>15</v>
      </c>
    </row>
    <row r="39" spans="2:14" ht="18.75" customHeight="1">
      <c r="D39" s="7"/>
      <c r="E39" s="7" t="s">
        <v>2</v>
      </c>
      <c r="F39" s="7"/>
      <c r="G39" s="7"/>
      <c r="H39" s="7"/>
      <c r="K39" s="8" t="s">
        <v>44</v>
      </c>
      <c r="L39" s="8" t="s">
        <v>8</v>
      </c>
      <c r="M39" s="8" t="s">
        <v>3</v>
      </c>
    </row>
    <row r="40" spans="2:14" ht="18.75" customHeight="1">
      <c r="D40" s="7"/>
      <c r="E40" s="7"/>
      <c r="F40" s="7"/>
      <c r="G40" s="7"/>
      <c r="H40" s="7"/>
      <c r="J40" s="9" t="s">
        <v>4</v>
      </c>
      <c r="K40" s="9"/>
      <c r="M40" s="7"/>
      <c r="N40" s="10" t="s">
        <v>18</v>
      </c>
    </row>
    <row r="42" spans="2:14" ht="18.75" customHeight="1"/>
    <row r="43" spans="2:14" ht="26.25" customHeight="1"/>
    <row r="44" spans="2:14" ht="26.25" customHeight="1"/>
    <row r="45" spans="2:14" ht="45" customHeight="1"/>
    <row r="46" spans="2:14" ht="29.25" customHeight="1"/>
    <row r="47" spans="2:14" ht="25.5" customHeight="1"/>
    <row r="48" spans="2:14" ht="27.75" customHeight="1">
      <c r="H48" s="18"/>
    </row>
    <row r="50" spans="3:13">
      <c r="C50" s="4"/>
    </row>
    <row r="51" spans="3:13"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</row>
    <row r="52" spans="3:13"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</row>
    <row r="53" spans="3:13"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</row>
    <row r="54" spans="3:13" ht="5.45" customHeight="1">
      <c r="C54" s="5"/>
    </row>
    <row r="55" spans="3:13">
      <c r="C55" s="4"/>
    </row>
    <row r="56" spans="3:13"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</row>
    <row r="57" spans="3:13"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</row>
    <row r="58" spans="3:13" ht="24.75" customHeight="1"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</row>
    <row r="59" spans="3:13"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3:13" ht="4.1500000000000004" customHeight="1"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</row>
    <row r="61" spans="3:13">
      <c r="C61" s="4"/>
    </row>
    <row r="62" spans="3:13" ht="22.5" customHeight="1"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</row>
    <row r="63" spans="3:13">
      <c r="C63" s="76"/>
      <c r="D63" s="77"/>
      <c r="E63" s="77"/>
      <c r="F63" s="77"/>
      <c r="G63" s="77"/>
      <c r="H63" s="77"/>
      <c r="I63" s="77"/>
      <c r="J63" s="77"/>
      <c r="K63" s="77"/>
      <c r="L63" s="77"/>
      <c r="M63" s="77"/>
    </row>
    <row r="64" spans="3:13"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</row>
    <row r="65" spans="3:13">
      <c r="C65" s="4"/>
    </row>
    <row r="66" spans="3:13" ht="24.75" customHeight="1">
      <c r="C66" s="76"/>
      <c r="D66" s="77"/>
      <c r="E66" s="77"/>
      <c r="F66" s="77"/>
      <c r="G66" s="77"/>
      <c r="H66" s="77"/>
      <c r="I66" s="77"/>
      <c r="J66" s="77"/>
      <c r="K66" s="77"/>
      <c r="L66" s="77"/>
      <c r="M66" s="77"/>
    </row>
    <row r="67" spans="3:13"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</row>
    <row r="68" spans="3:13" ht="22.5" customHeight="1">
      <c r="C68" s="76"/>
      <c r="D68" s="77"/>
      <c r="E68" s="77"/>
      <c r="F68" s="77"/>
      <c r="G68" s="77"/>
      <c r="H68" s="77"/>
      <c r="I68" s="77"/>
      <c r="J68" s="77"/>
      <c r="K68" s="77"/>
      <c r="L68" s="77"/>
      <c r="M68" s="77"/>
    </row>
    <row r="69" spans="3:13" ht="4.1500000000000004" customHeight="1">
      <c r="C69" s="5"/>
    </row>
    <row r="70" spans="3:13">
      <c r="C70" s="4"/>
    </row>
    <row r="71" spans="3:13" ht="24" customHeight="1">
      <c r="C71" s="76"/>
      <c r="D71" s="77"/>
      <c r="E71" s="77"/>
      <c r="F71" s="77"/>
      <c r="G71" s="77"/>
      <c r="H71" s="77"/>
      <c r="I71" s="77"/>
      <c r="J71" s="77"/>
      <c r="K71" s="77"/>
      <c r="L71" s="77"/>
      <c r="M71" s="77"/>
    </row>
    <row r="72" spans="3:13"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</row>
    <row r="73" spans="3:13" ht="3.6" customHeight="1">
      <c r="C73" s="6"/>
    </row>
    <row r="74" spans="3:13">
      <c r="C74" s="4"/>
    </row>
    <row r="75" spans="3:13"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</row>
    <row r="76" spans="3:13"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</row>
    <row r="77" spans="3:13"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</row>
    <row r="78" spans="3:13"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</row>
    <row r="79" spans="3:13" ht="24.75" customHeight="1">
      <c r="C79" s="76"/>
      <c r="D79" s="77"/>
      <c r="E79" s="77"/>
      <c r="F79" s="77"/>
      <c r="G79" s="77"/>
      <c r="H79" s="77"/>
      <c r="I79" s="77"/>
      <c r="J79" s="77"/>
      <c r="K79" s="77"/>
      <c r="L79" s="77"/>
      <c r="M79" s="77"/>
    </row>
    <row r="80" spans="3:13" ht="5.45" customHeight="1">
      <c r="C80" s="5"/>
    </row>
    <row r="81" spans="3:13">
      <c r="C81" s="4"/>
    </row>
    <row r="82" spans="3:13"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</row>
    <row r="83" spans="3:13" ht="33" customHeight="1">
      <c r="C83" s="76"/>
      <c r="D83" s="77"/>
      <c r="E83" s="77"/>
      <c r="F83" s="77"/>
      <c r="G83" s="77"/>
      <c r="H83" s="77"/>
      <c r="I83" s="77"/>
      <c r="J83" s="77"/>
      <c r="K83" s="77"/>
      <c r="L83" s="77"/>
      <c r="M83" s="77"/>
    </row>
    <row r="84" spans="3:13" ht="4.1500000000000004" customHeight="1">
      <c r="C84" s="5"/>
    </row>
    <row r="85" spans="3:13">
      <c r="C85" s="4"/>
    </row>
    <row r="86" spans="3:13"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</row>
    <row r="87" spans="3:13" ht="4.1500000000000004" customHeight="1">
      <c r="C87" s="5"/>
    </row>
    <row r="88" spans="3:13">
      <c r="C88" s="4"/>
    </row>
    <row r="89" spans="3:13"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</row>
    <row r="90" spans="3:13" ht="27.75" customHeight="1">
      <c r="C90" s="76"/>
      <c r="D90" s="77"/>
      <c r="E90" s="77"/>
      <c r="F90" s="77"/>
      <c r="G90" s="77"/>
      <c r="H90" s="77"/>
      <c r="I90" s="77"/>
      <c r="J90" s="77"/>
      <c r="K90" s="77"/>
      <c r="L90" s="77"/>
      <c r="M90" s="77"/>
    </row>
    <row r="91" spans="3:13">
      <c r="C91" s="5"/>
    </row>
    <row r="92" spans="3:13">
      <c r="C92" s="5"/>
    </row>
    <row r="93" spans="3:13">
      <c r="C93" s="5"/>
    </row>
    <row r="94" spans="3:13">
      <c r="C94" s="11"/>
    </row>
    <row r="95" spans="3:13">
      <c r="C95" s="5"/>
    </row>
    <row r="96" spans="3:13"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</row>
    <row r="97" spans="3:13"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</row>
    <row r="98" spans="3:13" ht="6" customHeight="1">
      <c r="C98" s="5"/>
    </row>
    <row r="99" spans="3:13">
      <c r="C99" s="4"/>
    </row>
    <row r="100" spans="3:13" ht="24.75" customHeight="1">
      <c r="C100" s="76"/>
      <c r="D100" s="77"/>
      <c r="E100" s="77"/>
      <c r="F100" s="77"/>
      <c r="G100" s="77"/>
      <c r="H100" s="77"/>
      <c r="I100" s="77"/>
      <c r="J100" s="77"/>
      <c r="K100" s="77"/>
      <c r="L100" s="77"/>
      <c r="M100" s="77"/>
    </row>
    <row r="101" spans="3:13" ht="4.1500000000000004" customHeight="1">
      <c r="C101" s="5"/>
    </row>
    <row r="102" spans="3:13">
      <c r="C102" s="4"/>
    </row>
    <row r="103" spans="3:13" ht="24.75" customHeight="1">
      <c r="C103" s="76"/>
      <c r="D103" s="77"/>
      <c r="E103" s="77"/>
      <c r="F103" s="77"/>
      <c r="G103" s="77"/>
      <c r="H103" s="77"/>
      <c r="I103" s="77"/>
      <c r="J103" s="77"/>
      <c r="K103" s="77"/>
      <c r="L103" s="77"/>
      <c r="M103" s="77"/>
    </row>
    <row r="104" spans="3:13" ht="4.9000000000000004" customHeight="1">
      <c r="C104" s="5"/>
    </row>
    <row r="105" spans="3:13">
      <c r="C105" s="4"/>
    </row>
    <row r="106" spans="3:13" ht="73.5" customHeight="1">
      <c r="C106" s="72"/>
      <c r="D106" s="73"/>
      <c r="E106" s="73"/>
      <c r="F106" s="73"/>
      <c r="G106" s="73"/>
      <c r="H106" s="73"/>
      <c r="I106" s="73"/>
      <c r="J106" s="73"/>
      <c r="K106" s="73"/>
      <c r="L106" s="73"/>
      <c r="M106" s="73"/>
    </row>
  </sheetData>
  <mergeCells count="72">
    <mergeCell ref="K17:N17"/>
    <mergeCell ref="D18:H18"/>
    <mergeCell ref="E23:G23"/>
    <mergeCell ref="E22:G22"/>
    <mergeCell ref="D19:G19"/>
    <mergeCell ref="K28:N28"/>
    <mergeCell ref="D17:G17"/>
    <mergeCell ref="I19:N19"/>
    <mergeCell ref="J18:N18"/>
    <mergeCell ref="C28:E28"/>
    <mergeCell ref="G28:I28"/>
    <mergeCell ref="B14:C15"/>
    <mergeCell ref="B16:C16"/>
    <mergeCell ref="B17:C17"/>
    <mergeCell ref="B18:C18"/>
    <mergeCell ref="C62:M62"/>
    <mergeCell ref="C52:M52"/>
    <mergeCell ref="C53:M53"/>
    <mergeCell ref="C56:M56"/>
    <mergeCell ref="B29:N29"/>
    <mergeCell ref="I31:N31"/>
    <mergeCell ref="G27:H27"/>
    <mergeCell ref="K27:N27"/>
    <mergeCell ref="B19:C19"/>
    <mergeCell ref="B20:C23"/>
    <mergeCell ref="B24:N24"/>
    <mergeCell ref="B25:F25"/>
    <mergeCell ref="C63:M64"/>
    <mergeCell ref="C66:M66"/>
    <mergeCell ref="C67:M67"/>
    <mergeCell ref="C68:M68"/>
    <mergeCell ref="C71:M71"/>
    <mergeCell ref="C72:M72"/>
    <mergeCell ref="C75:M75"/>
    <mergeCell ref="C76:M76"/>
    <mergeCell ref="C77:M77"/>
    <mergeCell ref="C78:M78"/>
    <mergeCell ref="C106:M106"/>
    <mergeCell ref="C51:M51"/>
    <mergeCell ref="C57:M57"/>
    <mergeCell ref="C58:M58"/>
    <mergeCell ref="C59:M59"/>
    <mergeCell ref="C60:M60"/>
    <mergeCell ref="C90:M90"/>
    <mergeCell ref="C96:M96"/>
    <mergeCell ref="C97:M97"/>
    <mergeCell ref="C100:M100"/>
    <mergeCell ref="C103:M103"/>
    <mergeCell ref="C79:M79"/>
    <mergeCell ref="C82:M82"/>
    <mergeCell ref="C83:M83"/>
    <mergeCell ref="C86:M86"/>
    <mergeCell ref="C89:M89"/>
    <mergeCell ref="D15:E15"/>
    <mergeCell ref="D14:E14"/>
    <mergeCell ref="F15:N15"/>
    <mergeCell ref="F14:N14"/>
    <mergeCell ref="K16:N16"/>
    <mergeCell ref="D16:I16"/>
    <mergeCell ref="B37:D38"/>
    <mergeCell ref="B36:D36"/>
    <mergeCell ref="E21:G21"/>
    <mergeCell ref="E20:G20"/>
    <mergeCell ref="I20:N23"/>
    <mergeCell ref="K26:N26"/>
    <mergeCell ref="K25:N25"/>
    <mergeCell ref="G25:H25"/>
    <mergeCell ref="G26:H26"/>
    <mergeCell ref="C26:E27"/>
    <mergeCell ref="J36:N36"/>
    <mergeCell ref="H20:H23"/>
    <mergeCell ref="J32:N32"/>
  </mergeCells>
  <phoneticPr fontId="1" type="noConversion"/>
  <printOptions horizontalCentered="1" verticalCentered="1"/>
  <pageMargins left="0" right="0" top="0" bottom="0" header="0" footer="0"/>
  <pageSetup paperSize="9" scale="76" fitToHeight="0" orientation="portrait" r:id="rId1"/>
  <headerFooter alignWithMargins="0"/>
  <rowBreaks count="1" manualBreakCount="1">
    <brk id="4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fair</cp:lastModifiedBy>
  <cp:lastPrinted>2026-04-21T01:09:43Z</cp:lastPrinted>
  <dcterms:created xsi:type="dcterms:W3CDTF">2006-05-19T06:01:13Z</dcterms:created>
  <dcterms:modified xsi:type="dcterms:W3CDTF">2026-04-21T02:23:32Z</dcterms:modified>
</cp:coreProperties>
</file>